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<sst xmlns="http://schemas.openxmlformats.org/spreadsheetml/2006/main" count="31" uniqueCount="22">
  <si>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编号</t>
  </si>
  <si>
    <t>服务明细</t>
  </si>
  <si>
    <t>数量</t>
  </si>
  <si>
    <t>单位</t>
  </si>
  <si>
    <t>单价</t>
  </si>
  <si>
    <t>合价</t>
  </si>
  <si>
    <t>馆外，西门，左侧墙面主题形象，可移车贴，高空作业，5.8m*9.7m</t>
  </si>
  <si>
    <t>㎡</t>
  </si>
  <si>
    <t>A1厅，A1厅门口，喷绘布画面基础，pvc立体雕刻字，门框为金色可移车贴，7m*7.84m、（7.8+6.6+6.6）m*1.6m</t>
  </si>
  <si>
    <t>A1厅，A1厅 - 前言，油画布画面，pvc边框压条，8mx4m</t>
  </si>
  <si>
    <t>A1厅，文献墙，木制作基础，油画布画面，kt板写真画面，（4.5+17）m*4m</t>
  </si>
  <si>
    <t>A1厅，人勤路宽+五彩路上，木制作基础，油画布画面，双面墙体，（15.5+4.5）m*4m*2</t>
  </si>
  <si>
    <t>A1厅，五彩路上-重点作品，木制作基础，油画布画面，11.5m*4m</t>
  </si>
  <si>
    <t>A1厅，大潮有信，木制作基础，油画布画面，（3.5+4.5+2）m*4m</t>
  </si>
  <si>
    <t>A1厅，大潮有信-重点作品，木制作基础，油画布画面，11.5m*4m</t>
  </si>
  <si>
    <t>A1厅，篇章，人勤路宽、五彩路上、大潮有信，pvc立体雕刻字，单字高35cm</t>
  </si>
  <si>
    <t>个</t>
  </si>
  <si>
    <t>其他，物料，kt板易拉宝物料、电梯内磁吸布，80cm*180cm、26cm*6.5cm</t>
  </si>
  <si>
    <t>撤场拆除，恢复原貌</t>
  </si>
  <si>
    <t>项</t>
  </si>
  <si>
    <t>整体，形象设计，主视觉形象、展陈效果设计、形象物料设计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</si>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</sst>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J9" sqref="J9"/>
    </sheetView>
  </sheetViews>
  <sheetFormatPr defaultColWidth="9" defaultRowHeight="16.8" outlineLevelCol="5"/>
  <cols>
    <col min="2" max="2" width="42" customWidth="1"/>
    <col min="6" max="6" width="11.7019230769231" customWidth="1"/>
  </cols>
  <sheetData>
    <row r="1" ht="18.75" spans="1:6">
      <c r="A1" s="1" t="s">
        <v>0</v>
      </c>
      <c r="B1" s="2" t="s">
        <v>1</v>
      </c>
      <c r="C1" s="3" t="s">
        <v>2</v>
      </c>
      <c r="D1" s="4" t="s">
        <v>3</v>
      </c>
      <c r="E1" s="9" t="s">
        <v>4</v>
      </c>
      <c r="F1" s="9" t="s">
        <v>5</v>
      </c>
    </row>
    <row r="2" ht="36.75" spans="1:6">
      <c r="A2" s="5">
        <v>1.1</v>
      </c>
      <c r="B2" s="6" t="s">
        <v>6</v>
      </c>
      <c r="C2" s="7">
        <v>56.26</v>
      </c>
      <c r="D2" s="8" t="s">
        <v>7</v>
      </c>
      <c r="E2" s="10">
        <v>150</v>
      </c>
      <c r="F2" s="10">
        <f>E2*C2</f>
        <v>8439</v>
      </c>
    </row>
    <row r="3" ht="53.75" spans="1:6">
      <c r="A3" s="5">
        <v>1.2</v>
      </c>
      <c r="B3" s="8" t="s">
        <v>8</v>
      </c>
      <c r="C3" s="8">
        <v>88.48</v>
      </c>
      <c r="D3" s="8" t="s">
        <v>7</v>
      </c>
      <c r="E3" s="10">
        <v>150</v>
      </c>
      <c r="F3" s="10">
        <f t="shared" ref="F3:F13" si="0">E3*C3</f>
        <v>13272</v>
      </c>
    </row>
    <row r="4" ht="36.75" spans="1:6">
      <c r="A4" s="5">
        <v>1.3</v>
      </c>
      <c r="B4" s="8" t="s">
        <v>9</v>
      </c>
      <c r="C4" s="8">
        <v>32</v>
      </c>
      <c r="D4" s="8" t="s">
        <v>7</v>
      </c>
      <c r="E4" s="10">
        <v>120</v>
      </c>
      <c r="F4" s="10">
        <f t="shared" si="0"/>
        <v>3840</v>
      </c>
    </row>
    <row r="5" ht="36.75" spans="1:6">
      <c r="A5" s="5">
        <v>1.4</v>
      </c>
      <c r="B5" s="8" t="s">
        <v>10</v>
      </c>
      <c r="C5" s="8">
        <v>86</v>
      </c>
      <c r="D5" s="8" t="s">
        <v>7</v>
      </c>
      <c r="E5" s="10">
        <v>360</v>
      </c>
      <c r="F5" s="10">
        <f t="shared" si="0"/>
        <v>30960</v>
      </c>
    </row>
    <row r="6" ht="53.75" spans="1:6">
      <c r="A6" s="5">
        <v>1.5</v>
      </c>
      <c r="B6" s="8" t="s">
        <v>11</v>
      </c>
      <c r="C6" s="8">
        <v>160</v>
      </c>
      <c r="D6" s="8" t="s">
        <v>7</v>
      </c>
      <c r="E6" s="10">
        <v>360</v>
      </c>
      <c r="F6" s="10">
        <f t="shared" si="0"/>
        <v>57600</v>
      </c>
    </row>
    <row r="7" ht="36.75" spans="1:6">
      <c r="A7" s="5">
        <v>1.6</v>
      </c>
      <c r="B7" s="8" t="s">
        <v>12</v>
      </c>
      <c r="C7" s="8">
        <v>46</v>
      </c>
      <c r="D7" s="8" t="s">
        <v>7</v>
      </c>
      <c r="E7" s="10">
        <v>360</v>
      </c>
      <c r="F7" s="10">
        <f t="shared" si="0"/>
        <v>16560</v>
      </c>
    </row>
    <row r="8" ht="36.75" spans="1:6">
      <c r="A8" s="5">
        <v>1.7</v>
      </c>
      <c r="B8" s="8" t="s">
        <v>13</v>
      </c>
      <c r="C8" s="8">
        <v>40</v>
      </c>
      <c r="D8" s="8" t="s">
        <v>7</v>
      </c>
      <c r="E8" s="10">
        <v>360</v>
      </c>
      <c r="F8" s="10">
        <f t="shared" si="0"/>
        <v>14400</v>
      </c>
    </row>
    <row r="9" ht="36.75" spans="1:6">
      <c r="A9" s="5">
        <v>1.8</v>
      </c>
      <c r="B9" s="8" t="s">
        <v>14</v>
      </c>
      <c r="C9" s="8">
        <v>46</v>
      </c>
      <c r="D9" s="8" t="s">
        <v>7</v>
      </c>
      <c r="E9" s="10">
        <v>360</v>
      </c>
      <c r="F9" s="10">
        <f t="shared" si="0"/>
        <v>16560</v>
      </c>
    </row>
    <row r="10" ht="36.75" spans="1:6">
      <c r="A10" s="5">
        <v>1.9</v>
      </c>
      <c r="B10" s="8" t="s">
        <v>15</v>
      </c>
      <c r="C10" s="8">
        <v>12</v>
      </c>
      <c r="D10" s="8" t="s">
        <v>16</v>
      </c>
      <c r="E10" s="10">
        <v>200</v>
      </c>
      <c r="F10" s="10">
        <f t="shared" si="0"/>
        <v>2400</v>
      </c>
    </row>
    <row r="11" ht="36.75" spans="1:6">
      <c r="A11" s="5">
        <v>2.1</v>
      </c>
      <c r="B11" s="8" t="s">
        <v>17</v>
      </c>
      <c r="C11" s="8">
        <v>6</v>
      </c>
      <c r="D11" s="8" t="s">
        <v>16</v>
      </c>
      <c r="E11" s="10">
        <v>150</v>
      </c>
      <c r="F11" s="10">
        <f t="shared" si="0"/>
        <v>900</v>
      </c>
    </row>
    <row r="12" ht="18.75" spans="1:6">
      <c r="A12" s="5">
        <v>2.2</v>
      </c>
      <c r="B12" s="8" t="s">
        <v>18</v>
      </c>
      <c r="C12" s="8">
        <v>1</v>
      </c>
      <c r="D12" s="8" t="s">
        <v>19</v>
      </c>
      <c r="E12" s="10">
        <v>0</v>
      </c>
      <c r="F12" s="10">
        <f t="shared" si="0"/>
        <v>0</v>
      </c>
    </row>
    <row r="13" ht="36.75" spans="1:6">
      <c r="A13" s="5">
        <v>2.3</v>
      </c>
      <c r="B13" s="8" t="s">
        <v>20</v>
      </c>
      <c r="C13" s="8">
        <v>1</v>
      </c>
      <c r="D13" s="8" t="s">
        <v>19</v>
      </c>
      <c r="E13" s="10">
        <v>15069</v>
      </c>
      <c r="F13" s="10">
        <f t="shared" si="0"/>
        <v>15069</v>
      </c>
    </row>
    <row r="14" ht="15" customHeight="1" spans="1:6">
      <c r="A14" s="5" t="s">
        <v>21</v>
      </c>
      <c r="B14" s="5"/>
      <c r="C14" s="5"/>
      <c r="D14" s="5"/>
      <c r="E14" s="5"/>
      <c r="F14" s="10">
        <f>SUM(F2:F13)</f>
        <v>180000</v>
      </c>
    </row>
  </sheetData>
  <mergeCells count="1">
    <mergeCell ref="A14:E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张小芹</cp:lastModifiedBy>
  <dcterms:created xsi:type="dcterms:W3CDTF">2025-05-20T10:58:00Z</dcterms:created>
  <dcterms:modified xsi:type="dcterms:W3CDTF">2025-05-20T11:09:48Z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7B3C9AFAF1284C0F95F13DD69B390732_11</vt:lpwstr>
  </property>
  <property fmtid="{D5CDD505-2E9C-101B-9397-08002B2CF9AE}" pid="3" name="KSOProductBuildVer">
    <vt:lpwstr>2052-6.8.2.8850</vt:lpwstr>
  </property>
</Properties>
</file>